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ЛИФТ\запрос от Одинцовой\"/>
    </mc:Choice>
  </mc:AlternateContent>
  <xr:revisionPtr revIDLastSave="0" documentId="13_ncr:1_{43BF11C1-47CC-4AFD-9423-DDEC3B8EC670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2П'!$A$1:$G$44</definedName>
  </definedNames>
  <calcPr calcId="181029" fullPrecision="0"/>
</workbook>
</file>

<file path=xl/calcChain.xml><?xml version="1.0" encoding="utf-8"?>
<calcChain xmlns="http://schemas.openxmlformats.org/spreadsheetml/2006/main">
  <c r="G25" i="1" l="1"/>
  <c r="G22" i="1"/>
  <c r="G26" i="1" s="1"/>
  <c r="G17" i="1" l="1"/>
  <c r="G20" i="1"/>
  <c r="G21" i="1" l="1"/>
  <c r="G27" i="1" s="1"/>
</calcChain>
</file>

<file path=xl/sharedStrings.xml><?xml version="1.0" encoding="utf-8"?>
<sst xmlns="http://schemas.openxmlformats.org/spreadsheetml/2006/main" count="52" uniqueCount="45">
  <si>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</si>
  <si>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</si>
  <si>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</si>
  <si>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</si>
  <si>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</si>
  <si>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</si>
  <si>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</si>
  <si>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</si>
  <si>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</si>
  <si>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</si>
  <si>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</si>
  <si>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</si>
  <si>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</si>
  <si>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</si>
  <si>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</si>
  <si>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</si>
  <si>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</si>
  <si>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</si>
  <si>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</si>
  <si>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</si>
  <si>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</si>
  <si>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</si>
  <si>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 xml:space="preserve">1. Ремонт или полная замена лифтового оборудования, признанного непригодным для эксплуатации (рассчитанного на 400кг., на 9 остановок);, в том числе: ремонт при необходимости ремонт лифтовых шахт, замена приставных шахт; </t>
  </si>
  <si>
    <t>п.3.1</t>
  </si>
  <si>
    <t>п.3.2</t>
  </si>
  <si>
    <t>1 комплект</t>
  </si>
  <si>
    <t>домов Ленинградской области»</t>
  </si>
  <si>
    <t>Клосинский С.А.</t>
  </si>
  <si>
    <t>ремонта многоквартирных домов ЛО"</t>
  </si>
  <si>
    <t xml:space="preserve">                        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</si>
  <si>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</si>
  <si>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</si>
  <si>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</si>
  <si>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</si>
  <si>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</si>
  <si>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по подготовке производства НО «Фонд</t>
  </si>
  <si>
    <t>_________________  М.В. Хабаров</t>
  </si>
  <si>
    <t>2</t>
  </si>
  <si>
    <t>4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</si>
  <si>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(6 остановок: 3*238 464,00=715 392,00)</t>
  </si>
  <si>
    <t>Капитальный ремонт или замена лифтового оборудования многоквартирного дома по адресу: 
Ленинградская область, Выборгский муниципальный район, Муниципальное образование Город Выборг, Г. Выборг, бул. Кутузова, д. 35</t>
  </si>
  <si>
    <t>на 5 остановок</t>
  </si>
  <si>
    <t>на 6 остановок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</si>
  <si>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(5 остановок: 4*238 464,00=953 856,00)</t>
  </si>
  <si>
    <t>Заместитель управляющего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</si>
</sst>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right" vertical="center" wrapText="1"/>
    </xf>
    <xf numFmtId="4" fontId="0" fillId="0" borderId="22" xfId="0" applyNumberFormat="1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right" vertical="center" wrapText="1"/>
    </xf>
    <xf numFmtId="4" fontId="0" fillId="0" borderId="21" xfId="0" applyNumberFormat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18" applyFont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7" fillId="0" borderId="0" xfId="0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4"/>
  <sheetViews>
    <sheetView tabSelected="1" view="pageBreakPreview" zoomScale="85" zoomScaleNormal="100" zoomScaleSheetLayoutView="85" workbookViewId="0">
      <selection activeCell="E26" sqref="E26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55"/>
      <c r="B1" s="55"/>
      <c r="C1" s="64" t="s">
        <v>29</v>
      </c>
      <c r="D1" s="55" t="s">
        <v>4</v>
      </c>
      <c r="E1" s="55"/>
      <c r="F1" s="55"/>
      <c r="G1" s="55"/>
      <c r="H1" s="62"/>
      <c r="I1" s="62"/>
      <c r="J1" s="62"/>
      <c r="K1" s="63"/>
      <c r="L1" s="62"/>
      <c r="M1" s="62"/>
      <c r="N1" s="62"/>
      <c r="O1" s="62"/>
      <c r="P1" s="62"/>
    </row>
    <row r="2" spans="1:16" s="10" customFormat="1" ht="14.25" customHeight="1" x14ac:dyDescent="0.2">
      <c r="A2" s="61"/>
      <c r="B2" s="61"/>
      <c r="C2" s="61"/>
      <c r="D2" s="40" t="s">
        <v>44</v>
      </c>
      <c r="E2" s="40"/>
      <c r="F2" s="40"/>
      <c r="G2" s="40"/>
      <c r="H2" s="62"/>
      <c r="I2" s="62"/>
      <c r="J2" s="62"/>
      <c r="K2" s="63"/>
      <c r="L2" s="62"/>
      <c r="M2" s="62"/>
      <c r="N2" s="62"/>
      <c r="O2" s="62"/>
      <c r="P2" s="62"/>
    </row>
    <row r="3" spans="1:16" s="10" customFormat="1" ht="12.75" customHeight="1" x14ac:dyDescent="0.2">
      <c r="A3" s="61"/>
      <c r="B3" s="61"/>
      <c r="C3" s="61"/>
      <c r="D3" s="57" t="s">
        <v>35</v>
      </c>
      <c r="E3" s="57"/>
      <c r="F3" s="57"/>
      <c r="G3" s="57"/>
      <c r="H3" s="62"/>
      <c r="I3" s="62"/>
      <c r="J3" s="62"/>
      <c r="K3" s="63"/>
      <c r="L3" s="62"/>
      <c r="M3" s="62"/>
      <c r="N3" s="62"/>
      <c r="O3" s="62"/>
      <c r="P3" s="62"/>
    </row>
    <row r="4" spans="1:16" s="10" customFormat="1" ht="12.75" customHeight="1" x14ac:dyDescent="0.2">
      <c r="A4" s="62"/>
      <c r="B4" s="61"/>
      <c r="C4" s="61" t="s">
        <v>30</v>
      </c>
      <c r="D4" s="40" t="s">
        <v>32</v>
      </c>
      <c r="E4" s="40"/>
      <c r="F4" s="40"/>
      <c r="G4" s="40"/>
      <c r="H4" s="62"/>
      <c r="I4" s="62"/>
      <c r="J4" s="62"/>
      <c r="K4" s="63"/>
      <c r="L4" s="62"/>
      <c r="M4" s="62"/>
      <c r="N4" s="62"/>
      <c r="O4" s="62"/>
      <c r="P4" s="62"/>
    </row>
    <row r="5" spans="1:16" s="10" customFormat="1" ht="12.75" customHeight="1" x14ac:dyDescent="0.2">
      <c r="A5" s="61" t="s">
        <v>31</v>
      </c>
      <c r="B5" s="61"/>
      <c r="C5" s="61"/>
      <c r="D5" s="40" t="s">
        <v>26</v>
      </c>
      <c r="E5" s="40"/>
      <c r="F5" s="40"/>
      <c r="G5" s="40"/>
      <c r="H5" s="62"/>
      <c r="I5" s="62"/>
      <c r="J5" s="62"/>
      <c r="K5" s="63"/>
      <c r="L5" s="62"/>
      <c r="M5" s="62"/>
      <c r="N5" s="62"/>
      <c r="O5" s="62"/>
      <c r="P5" s="62"/>
    </row>
    <row r="6" spans="1:16" s="10" customFormat="1" x14ac:dyDescent="0.2">
      <c r="A6" s="62"/>
      <c r="B6" s="61"/>
      <c r="C6" s="61"/>
      <c r="D6" s="61"/>
      <c r="E6" s="61"/>
      <c r="F6" s="62"/>
      <c r="G6" s="62"/>
      <c r="H6" s="62"/>
      <c r="I6" s="62"/>
      <c r="J6" s="62"/>
      <c r="K6" s="63"/>
      <c r="L6" s="62"/>
      <c r="M6" s="62"/>
      <c r="N6" s="62"/>
      <c r="O6" s="62"/>
      <c r="P6" s="62"/>
    </row>
    <row r="7" spans="1:16" s="10" customFormat="1" ht="12.75" customHeight="1" x14ac:dyDescent="0.2">
      <c r="A7" s="60" t="s">
        <v>33</v>
      </c>
      <c r="B7" s="60"/>
      <c r="C7" s="60"/>
      <c r="D7" s="60" t="s">
        <v>36</v>
      </c>
      <c r="E7" s="60"/>
      <c r="F7" s="62"/>
      <c r="G7" s="62"/>
      <c r="H7" s="62"/>
      <c r="I7" s="62"/>
      <c r="J7" s="62"/>
      <c r="K7" s="63"/>
      <c r="L7" s="62"/>
      <c r="M7" s="62"/>
      <c r="N7" s="62"/>
      <c r="O7" s="62"/>
      <c r="P7" s="62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58" t="s">
        <v>19</v>
      </c>
      <c r="B9" s="58"/>
      <c r="C9" s="58"/>
      <c r="D9" s="58"/>
      <c r="E9" s="58"/>
      <c r="F9" s="58"/>
      <c r="G9" s="58"/>
      <c r="P9" s="11"/>
    </row>
    <row r="10" spans="1:16" x14ac:dyDescent="0.2">
      <c r="A10" s="6"/>
      <c r="B10" s="6"/>
      <c r="C10" s="6"/>
      <c r="D10" s="6"/>
      <c r="E10" s="6"/>
    </row>
    <row r="11" spans="1:16" ht="44.25" customHeight="1" x14ac:dyDescent="0.2">
      <c r="A11" s="41" t="s">
        <v>40</v>
      </c>
      <c r="B11" s="41"/>
      <c r="C11" s="41"/>
      <c r="D11" s="41"/>
      <c r="E11" s="41"/>
      <c r="F11" s="41"/>
      <c r="G11" s="41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59" t="s">
        <v>34</v>
      </c>
      <c r="B13" s="59"/>
      <c r="C13" s="59"/>
      <c r="D13" s="59"/>
      <c r="E13" s="59"/>
      <c r="F13" s="59"/>
      <c r="G13" s="59"/>
    </row>
    <row r="14" spans="1:16" ht="15.75" customHeight="1" x14ac:dyDescent="0.2">
      <c r="A14" s="59"/>
      <c r="B14" s="59"/>
      <c r="C14" s="59"/>
      <c r="D14" s="59"/>
      <c r="E14" s="59"/>
      <c r="F14" s="59"/>
      <c r="G14" s="59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42">
        <v>1</v>
      </c>
      <c r="B17" s="36" t="s">
        <v>23</v>
      </c>
      <c r="C17" s="18" t="s">
        <v>22</v>
      </c>
      <c r="D17" s="45" t="s">
        <v>20</v>
      </c>
      <c r="E17" s="48">
        <v>1</v>
      </c>
      <c r="F17" s="51">
        <v>4426877</v>
      </c>
      <c r="G17" s="54">
        <f>E17*F17</f>
        <v>4426877</v>
      </c>
    </row>
    <row r="18" spans="1:7" x14ac:dyDescent="0.2">
      <c r="A18" s="43"/>
      <c r="B18" s="37"/>
      <c r="C18" s="20" t="s">
        <v>12</v>
      </c>
      <c r="D18" s="46"/>
      <c r="E18" s="49"/>
      <c r="F18" s="52"/>
      <c r="G18" s="54"/>
    </row>
    <row r="19" spans="1:7" ht="38.25" x14ac:dyDescent="0.2">
      <c r="A19" s="44"/>
      <c r="B19" s="38"/>
      <c r="C19" s="22" t="s">
        <v>13</v>
      </c>
      <c r="D19" s="47"/>
      <c r="E19" s="50"/>
      <c r="F19" s="53"/>
      <c r="G19" s="54"/>
    </row>
    <row r="20" spans="1:7" ht="38.25" x14ac:dyDescent="0.2">
      <c r="A20" s="28" t="s">
        <v>37</v>
      </c>
      <c r="B20" s="22" t="s">
        <v>24</v>
      </c>
      <c r="C20" s="22" t="s">
        <v>43</v>
      </c>
      <c r="D20" s="25" t="s">
        <v>25</v>
      </c>
      <c r="E20" s="29">
        <v>1</v>
      </c>
      <c r="F20" s="27">
        <v>953856</v>
      </c>
      <c r="G20" s="26">
        <f>E20*F20</f>
        <v>953856</v>
      </c>
    </row>
    <row r="21" spans="1:7" x14ac:dyDescent="0.2">
      <c r="A21" s="34"/>
      <c r="B21" s="20"/>
      <c r="C21" s="30" t="s">
        <v>41</v>
      </c>
      <c r="D21" s="32"/>
      <c r="E21" s="35"/>
      <c r="F21" s="33"/>
      <c r="G21" s="26">
        <f>G17-G20</f>
        <v>3473021</v>
      </c>
    </row>
    <row r="22" spans="1:7" ht="38.25" x14ac:dyDescent="0.2">
      <c r="A22" s="42">
        <v>3</v>
      </c>
      <c r="B22" s="36" t="s">
        <v>23</v>
      </c>
      <c r="C22" s="18" t="s">
        <v>22</v>
      </c>
      <c r="D22" s="45" t="s">
        <v>20</v>
      </c>
      <c r="E22" s="48">
        <v>2</v>
      </c>
      <c r="F22" s="51">
        <v>4426877</v>
      </c>
      <c r="G22" s="54">
        <f>E22*F22</f>
        <v>8853754</v>
      </c>
    </row>
    <row r="23" spans="1:7" x14ac:dyDescent="0.2">
      <c r="A23" s="43"/>
      <c r="B23" s="37"/>
      <c r="C23" s="20" t="s">
        <v>12</v>
      </c>
      <c r="D23" s="46"/>
      <c r="E23" s="49"/>
      <c r="F23" s="52"/>
      <c r="G23" s="54"/>
    </row>
    <row r="24" spans="1:7" ht="38.25" x14ac:dyDescent="0.2">
      <c r="A24" s="44"/>
      <c r="B24" s="38"/>
      <c r="C24" s="22" t="s">
        <v>13</v>
      </c>
      <c r="D24" s="47"/>
      <c r="E24" s="50"/>
      <c r="F24" s="53"/>
      <c r="G24" s="54"/>
    </row>
    <row r="25" spans="1:7" ht="38.25" x14ac:dyDescent="0.2">
      <c r="A25" s="28" t="s">
        <v>38</v>
      </c>
      <c r="B25" s="22" t="s">
        <v>24</v>
      </c>
      <c r="C25" s="22" t="s">
        <v>39</v>
      </c>
      <c r="D25" s="25" t="s">
        <v>25</v>
      </c>
      <c r="E25" s="29">
        <v>2</v>
      </c>
      <c r="F25" s="27">
        <v>715392</v>
      </c>
      <c r="G25" s="26">
        <f>E25*F25</f>
        <v>1430784</v>
      </c>
    </row>
    <row r="26" spans="1:7" x14ac:dyDescent="0.2">
      <c r="A26" s="28"/>
      <c r="B26" s="22"/>
      <c r="C26" s="31" t="s">
        <v>42</v>
      </c>
      <c r="D26" s="25"/>
      <c r="E26" s="29"/>
      <c r="F26" s="27"/>
      <c r="G26" s="26">
        <f>G22-G25</f>
        <v>7422970</v>
      </c>
    </row>
    <row r="27" spans="1:7" ht="16.5" customHeight="1" x14ac:dyDescent="0.2">
      <c r="A27" s="4"/>
      <c r="B27" s="9" t="s">
        <v>5</v>
      </c>
      <c r="C27" s="5"/>
      <c r="D27" s="5"/>
      <c r="E27" s="14"/>
      <c r="F27" s="15"/>
      <c r="G27" s="17">
        <f>G21+G26</f>
        <v>10895991</v>
      </c>
    </row>
    <row r="30" spans="1:7" x14ac:dyDescent="0.2">
      <c r="C30" s="2" t="s">
        <v>21</v>
      </c>
    </row>
    <row r="31" spans="1:7" x14ac:dyDescent="0.2">
      <c r="C31" s="2" t="s">
        <v>11</v>
      </c>
    </row>
    <row r="32" spans="1:7" x14ac:dyDescent="0.2">
      <c r="C32" s="2" t="s">
        <v>28</v>
      </c>
      <c r="D32" s="56"/>
      <c r="E32" s="56"/>
      <c r="F32" s="23" t="s">
        <v>27</v>
      </c>
    </row>
    <row r="33" spans="2:5" ht="12.75" customHeight="1" x14ac:dyDescent="0.2">
      <c r="D33" s="39" t="s">
        <v>6</v>
      </c>
      <c r="E33" s="39"/>
    </row>
    <row r="34" spans="2:5" ht="12.75" customHeight="1" x14ac:dyDescent="0.2">
      <c r="D34" s="19"/>
      <c r="E34" s="19"/>
    </row>
    <row r="35" spans="2:5" ht="12.75" customHeight="1" x14ac:dyDescent="0.2">
      <c r="D35" s="19"/>
      <c r="E35" s="19"/>
    </row>
    <row r="36" spans="2:5" x14ac:dyDescent="0.2">
      <c r="D36" s="19"/>
      <c r="E36" s="19"/>
    </row>
    <row r="37" spans="2:5" x14ac:dyDescent="0.2">
      <c r="B37" s="2" t="s">
        <v>14</v>
      </c>
    </row>
    <row r="38" spans="2:5" x14ac:dyDescent="0.2">
      <c r="B38" s="40" t="s">
        <v>15</v>
      </c>
      <c r="C38" s="40"/>
    </row>
    <row r="39" spans="2:5" x14ac:dyDescent="0.2">
      <c r="B39" s="40" t="s">
        <v>16</v>
      </c>
      <c r="C39" s="40"/>
    </row>
    <row r="40" spans="2:5" x14ac:dyDescent="0.2">
      <c r="B40" s="40" t="s">
        <v>17</v>
      </c>
      <c r="C40" s="40"/>
    </row>
    <row r="41" spans="2:5" x14ac:dyDescent="0.2">
      <c r="B41" s="24"/>
    </row>
    <row r="42" spans="2:5" x14ac:dyDescent="0.2">
      <c r="B42" s="40" t="s">
        <v>18</v>
      </c>
      <c r="C42" s="40"/>
    </row>
    <row r="44" spans="2:5" x14ac:dyDescent="0.2">
      <c r="D44" s="19"/>
      <c r="E44" s="19"/>
    </row>
  </sheetData>
  <mergeCells count="27">
    <mergeCell ref="A1:B1"/>
    <mergeCell ref="D1:G1"/>
    <mergeCell ref="D2:G2"/>
    <mergeCell ref="D3:G3"/>
    <mergeCell ref="B40:C40"/>
    <mergeCell ref="E17:E19"/>
    <mergeCell ref="B42:C42"/>
    <mergeCell ref="D32:E32"/>
    <mergeCell ref="B38:C38"/>
    <mergeCell ref="G17:G19"/>
    <mergeCell ref="A9:G9"/>
    <mergeCell ref="D17:D19"/>
    <mergeCell ref="B39:C39"/>
    <mergeCell ref="A17:A19"/>
    <mergeCell ref="F17:F19"/>
    <mergeCell ref="A13:G14"/>
    <mergeCell ref="B17:B19"/>
    <mergeCell ref="D33:E33"/>
    <mergeCell ref="A11:G11"/>
    <mergeCell ref="A22:A24"/>
    <mergeCell ref="B22:B24"/>
    <mergeCell ref="D22:D24"/>
    <mergeCell ref="E22:E24"/>
    <mergeCell ref="F22:F24"/>
    <mergeCell ref="G22:G24"/>
    <mergeCell ref="D4:G4"/>
    <mergeCell ref="D5:G5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2026-04-02T12:17:33Z</cp:lastPrinted>
  <dcterms:created xsi:type="dcterms:W3CDTF">2009-10-12T11:06:46Z</dcterms:created>
  <dcterms:modified xsi:type="dcterms:W3CDTF">2026-04-23T06:07:29Z</dcterms:modified>
</cp:coreProperties>
</file>